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king\Desktop\580 Sonstige Ausschreibungen\243 TWV Stade Material\MA005 1 Ausschreibungsunterlagen\"/>
    </mc:Choice>
  </mc:AlternateContent>
  <bookViews>
    <workbookView xWindow="0" yWindow="0" windowWidth="17670" windowHeight="12360"/>
  </bookViews>
  <sheets>
    <sheet name="Prognostizierte Mengen PE HD" sheetId="4" r:id="rId1"/>
  </sheets>
  <calcPr calcId="152511"/>
</workbook>
</file>

<file path=xl/calcChain.xml><?xml version="1.0" encoding="utf-8"?>
<calcChain xmlns="http://schemas.openxmlformats.org/spreadsheetml/2006/main">
  <c r="L27" i="4" l="1"/>
  <c r="L65" i="4"/>
  <c r="L84" i="4"/>
  <c r="L85" i="4"/>
  <c r="L86" i="4"/>
  <c r="L87" i="4"/>
  <c r="L88" i="4"/>
  <c r="L89" i="4"/>
  <c r="L90" i="4"/>
  <c r="L83" i="4"/>
  <c r="L16" i="4"/>
  <c r="L15" i="4"/>
  <c r="L14" i="4"/>
  <c r="L13" i="4"/>
  <c r="L12" i="4"/>
  <c r="L11" i="4"/>
  <c r="L10" i="4"/>
  <c r="L9" i="4"/>
  <c r="L8" i="4"/>
  <c r="L101" i="4"/>
  <c r="L100" i="4"/>
  <c r="L72" i="4"/>
  <c r="L71" i="4"/>
  <c r="L70" i="4"/>
  <c r="L69" i="4"/>
  <c r="L68" i="4"/>
  <c r="L67" i="4"/>
  <c r="L56" i="4"/>
  <c r="L55" i="4"/>
  <c r="L54" i="4"/>
  <c r="L53" i="4"/>
  <c r="L52" i="4"/>
  <c r="L51" i="4"/>
  <c r="L50" i="4"/>
  <c r="L49" i="4"/>
  <c r="L48" i="4"/>
  <c r="L47" i="4"/>
  <c r="L46" i="4"/>
  <c r="L44" i="4"/>
  <c r="L45" i="4"/>
  <c r="L35" i="4"/>
  <c r="L34" i="4"/>
  <c r="L33" i="4"/>
  <c r="L32" i="4"/>
  <c r="L31" i="4"/>
  <c r="L30" i="4"/>
  <c r="L29" i="4"/>
  <c r="L28" i="4"/>
  <c r="L26" i="4"/>
  <c r="L66" i="4"/>
</calcChain>
</file>

<file path=xl/sharedStrings.xml><?xml version="1.0" encoding="utf-8"?>
<sst xmlns="http://schemas.openxmlformats.org/spreadsheetml/2006/main" count="255" uniqueCount="118">
  <si>
    <t>WVV 
Land Hadeln</t>
  </si>
  <si>
    <t>WVV 
Rotenburg</t>
  </si>
  <si>
    <t>WV 
Wingst</t>
  </si>
  <si>
    <t>Los 1</t>
  </si>
  <si>
    <t>PE 100</t>
  </si>
  <si>
    <t>Rollenware</t>
  </si>
  <si>
    <t>1.1</t>
  </si>
  <si>
    <t>1.2</t>
  </si>
  <si>
    <t>1.3</t>
  </si>
  <si>
    <t>1.4</t>
  </si>
  <si>
    <t>1.5</t>
  </si>
  <si>
    <t>1.6</t>
  </si>
  <si>
    <t>SDR 11</t>
  </si>
  <si>
    <t>SDR 17</t>
  </si>
  <si>
    <t>Stangenw.</t>
  </si>
  <si>
    <t>4.1</t>
  </si>
  <si>
    <t>4.2</t>
  </si>
  <si>
    <t>4.3</t>
  </si>
  <si>
    <t>4.4</t>
  </si>
  <si>
    <t>PVC, PN 10</t>
  </si>
  <si>
    <t>3.1</t>
  </si>
  <si>
    <t>3.4</t>
  </si>
  <si>
    <t>3.5</t>
  </si>
  <si>
    <t>m</t>
  </si>
  <si>
    <t>WAV Weserm.
Nord</t>
  </si>
  <si>
    <t>25 x 2,3</t>
  </si>
  <si>
    <t>32 x 2,9</t>
  </si>
  <si>
    <t>40 x 3,7</t>
  </si>
  <si>
    <t>50 x 4,6</t>
  </si>
  <si>
    <t>63 x 5,8</t>
  </si>
  <si>
    <t>110 x 6,6</t>
  </si>
  <si>
    <t>125 x 7,4</t>
  </si>
  <si>
    <t>160 x 9,5</t>
  </si>
  <si>
    <t>180 x 10,7</t>
  </si>
  <si>
    <t>225 x 13,4</t>
  </si>
  <si>
    <t>75 x 6,8</t>
  </si>
  <si>
    <t>125 x 11,4</t>
  </si>
  <si>
    <t>225 x 20,5</t>
  </si>
  <si>
    <t>DN 50</t>
  </si>
  <si>
    <t>DN 100</t>
  </si>
  <si>
    <t>DN 200</t>
  </si>
  <si>
    <t>DN 150</t>
  </si>
  <si>
    <t>DN 80</t>
  </si>
  <si>
    <t>DN 125</t>
  </si>
  <si>
    <t>160 x 14,6</t>
  </si>
  <si>
    <t>WV 
Bremerv.</t>
  </si>
  <si>
    <t>Gesamt</t>
  </si>
  <si>
    <t>DN 250</t>
  </si>
  <si>
    <t>DN 300</t>
  </si>
  <si>
    <t>90 x 5,4</t>
  </si>
  <si>
    <t xml:space="preserve">90 x 8,2 </t>
  </si>
  <si>
    <t xml:space="preserve">180 x 16,4 </t>
  </si>
  <si>
    <t>TWV
Dollern</t>
  </si>
  <si>
    <t>TWV Hpft.</t>
  </si>
  <si>
    <t>TWV HA</t>
  </si>
  <si>
    <t>1.7</t>
  </si>
  <si>
    <t>4.5</t>
  </si>
  <si>
    <t>4.6</t>
  </si>
  <si>
    <t>4.7</t>
  </si>
  <si>
    <t>4.8</t>
  </si>
  <si>
    <t>3.6</t>
  </si>
  <si>
    <t>3.7</t>
  </si>
  <si>
    <t>3.8</t>
  </si>
  <si>
    <t>WVV Weserm.</t>
  </si>
  <si>
    <t>Los 2</t>
  </si>
  <si>
    <t>Los 3</t>
  </si>
  <si>
    <t>Los 4</t>
  </si>
  <si>
    <t>2.1</t>
  </si>
  <si>
    <t>2.2</t>
  </si>
  <si>
    <t>3.3</t>
  </si>
  <si>
    <t>450 x 26,7</t>
  </si>
  <si>
    <t>32 x 3,0</t>
  </si>
  <si>
    <t>3.9</t>
  </si>
  <si>
    <t>3.10</t>
  </si>
  <si>
    <t>3.11</t>
  </si>
  <si>
    <t>Prognostizierte Mengen aufgrund der Angaben der Mitglieder</t>
  </si>
  <si>
    <t>(PE-HD-Rohr)</t>
  </si>
  <si>
    <t>315 x 28,6</t>
  </si>
  <si>
    <t>3.12</t>
  </si>
  <si>
    <t>3.13</t>
  </si>
  <si>
    <t>Los 5</t>
  </si>
  <si>
    <t xml:space="preserve">PE 80 </t>
  </si>
  <si>
    <t xml:space="preserve">25 x 2,3 </t>
  </si>
  <si>
    <t xml:space="preserve">20 x 2,0 </t>
  </si>
  <si>
    <t>5.1</t>
  </si>
  <si>
    <t>Los 6</t>
  </si>
  <si>
    <t>5.2</t>
  </si>
  <si>
    <t>5.3</t>
  </si>
  <si>
    <t>5.4</t>
  </si>
  <si>
    <t>6.1</t>
  </si>
  <si>
    <t>6.2</t>
  </si>
  <si>
    <t>PE 100 Safe Techn RC</t>
  </si>
  <si>
    <t>5.5</t>
  </si>
  <si>
    <t>355 x 21,1</t>
  </si>
  <si>
    <t>5.6</t>
  </si>
  <si>
    <t>2.4</t>
  </si>
  <si>
    <t>3.2</t>
  </si>
  <si>
    <t>400 x 36,3</t>
  </si>
  <si>
    <t>450 x 40,9</t>
  </si>
  <si>
    <t>1.8</t>
  </si>
  <si>
    <t>75 x 8,2</t>
  </si>
  <si>
    <t>1.9</t>
  </si>
  <si>
    <t>110 x 10</t>
  </si>
  <si>
    <t>2.3</t>
  </si>
  <si>
    <t>Vergabe Nr.:    TWV Stader Land 1/2019</t>
  </si>
  <si>
    <t>140 x 8,3</t>
  </si>
  <si>
    <t>2.5</t>
  </si>
  <si>
    <t>2.6</t>
  </si>
  <si>
    <t>2.7</t>
  </si>
  <si>
    <t>2.8</t>
  </si>
  <si>
    <t>2.9</t>
  </si>
  <si>
    <t>2.10</t>
  </si>
  <si>
    <t>280 x 16,6</t>
  </si>
  <si>
    <t>5.0</t>
  </si>
  <si>
    <t>WAV Wesermünde
Nord</t>
  </si>
  <si>
    <t>280 x 15,9</t>
  </si>
  <si>
    <t>5.4 a</t>
  </si>
  <si>
    <t>Bedarfsangabe in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</si>
</sst>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00B050"/>
      <name val="Arial"/>
      <family val="2"/>
    </font>
    <font>
      <b/>
      <sz val="10"/>
      <color rgb="FF00B050"/>
      <name val="Arial"/>
      <family val="2"/>
    </font>
    <font>
      <sz val="9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3" fillId="0" borderId="2" xfId="0" applyNumberFormat="1" applyFont="1" applyBorder="1"/>
    <xf numFmtId="49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49" fontId="0" fillId="0" borderId="1" xfId="0" applyNumberFormat="1" applyFill="1" applyBorder="1"/>
    <xf numFmtId="4" fontId="0" fillId="0" borderId="8" xfId="0" applyNumberFormat="1" applyBorder="1"/>
    <xf numFmtId="49" fontId="5" fillId="0" borderId="1" xfId="0" applyNumberFormat="1" applyFont="1" applyBorder="1"/>
    <xf numFmtId="49" fontId="0" fillId="0" borderId="10" xfId="0" applyNumberFormat="1" applyFill="1" applyBorder="1"/>
    <xf numFmtId="49" fontId="0" fillId="0" borderId="10" xfId="0" applyNumberFormat="1" applyBorder="1"/>
    <xf numFmtId="49" fontId="6" fillId="0" borderId="1" xfId="0" applyNumberFormat="1" applyFont="1" applyBorder="1"/>
    <xf numFmtId="49" fontId="0" fillId="0" borderId="0" xfId="0" applyNumberFormat="1" applyFill="1" applyBorder="1"/>
    <xf numFmtId="0" fontId="5" fillId="0" borderId="0" xfId="0" applyFont="1" applyBorder="1"/>
    <xf numFmtId="0" fontId="5" fillId="0" borderId="3" xfId="0" applyFont="1" applyBorder="1"/>
    <xf numFmtId="4" fontId="3" fillId="0" borderId="0" xfId="0" applyNumberFormat="1" applyFont="1" applyBorder="1"/>
    <xf numFmtId="0" fontId="5" fillId="0" borderId="0" xfId="0" applyFont="1" applyFill="1" applyBorder="1"/>
    <xf numFmtId="0" fontId="3" fillId="0" borderId="3" xfId="0" applyFont="1" applyBorder="1"/>
    <xf numFmtId="0" fontId="3" fillId="2" borderId="1" xfId="0" applyFont="1" applyFill="1" applyBorder="1"/>
    <xf numFmtId="49" fontId="7" fillId="3" borderId="0" xfId="0" applyNumberFormat="1" applyFont="1" applyFill="1" applyBorder="1"/>
    <xf numFmtId="4" fontId="7" fillId="3" borderId="0" xfId="0" applyNumberFormat="1" applyFont="1" applyFill="1" applyBorder="1"/>
    <xf numFmtId="0" fontId="4" fillId="0" borderId="3" xfId="0" applyFont="1" applyBorder="1" applyAlignment="1">
      <alignment vertical="center" textRotation="66"/>
    </xf>
    <xf numFmtId="49" fontId="0" fillId="0" borderId="3" xfId="0" applyNumberFormat="1" applyBorder="1"/>
    <xf numFmtId="49" fontId="6" fillId="0" borderId="3" xfId="0" applyNumberFormat="1" applyFont="1" applyBorder="1"/>
    <xf numFmtId="49" fontId="3" fillId="0" borderId="3" xfId="0" applyNumberFormat="1" applyFont="1" applyBorder="1"/>
    <xf numFmtId="49" fontId="3" fillId="0" borderId="3" xfId="0" applyNumberFormat="1" applyFont="1" applyBorder="1" applyAlignment="1"/>
    <xf numFmtId="0" fontId="3" fillId="0" borderId="3" xfId="0" applyFont="1" applyBorder="1" applyAlignment="1"/>
    <xf numFmtId="49" fontId="6" fillId="0" borderId="4" xfId="0" applyNumberFormat="1" applyFont="1" applyBorder="1"/>
    <xf numFmtId="49" fontId="3" fillId="0" borderId="4" xfId="0" applyNumberFormat="1" applyFont="1" applyBorder="1"/>
    <xf numFmtId="49" fontId="3" fillId="0" borderId="10" xfId="0" applyNumberFormat="1" applyFont="1" applyBorder="1"/>
    <xf numFmtId="4" fontId="3" fillId="0" borderId="3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0" fontId="5" fillId="0" borderId="10" xfId="0" applyFont="1" applyBorder="1"/>
    <xf numFmtId="0" fontId="5" fillId="0" borderId="11" xfId="0" applyFont="1" applyBorder="1"/>
    <xf numFmtId="49" fontId="0" fillId="0" borderId="9" xfId="0" applyNumberFormat="1" applyBorder="1"/>
    <xf numFmtId="49" fontId="0" fillId="0" borderId="13" xfId="0" applyNumberFormat="1" applyBorder="1"/>
    <xf numFmtId="49" fontId="0" fillId="0" borderId="6" xfId="0" applyNumberFormat="1" applyBorder="1"/>
    <xf numFmtId="49" fontId="5" fillId="2" borderId="1" xfId="0" applyNumberFormat="1" applyFont="1" applyFill="1" applyBorder="1"/>
    <xf numFmtId="4" fontId="9" fillId="3" borderId="0" xfId="0" applyNumberFormat="1" applyFont="1" applyFill="1" applyBorder="1"/>
    <xf numFmtId="0" fontId="8" fillId="3" borderId="1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4" fontId="10" fillId="0" borderId="0" xfId="0" applyNumberFormat="1" applyFont="1" applyFill="1" applyBorder="1"/>
    <xf numFmtId="4" fontId="8" fillId="0" borderId="0" xfId="0" applyNumberFormat="1" applyFont="1" applyBorder="1"/>
    <xf numFmtId="4" fontId="8" fillId="0" borderId="10" xfId="0" applyNumberFormat="1" applyFont="1" applyBorder="1"/>
    <xf numFmtId="0" fontId="8" fillId="0" borderId="0" xfId="0" applyFont="1" applyBorder="1"/>
    <xf numFmtId="0" fontId="8" fillId="0" borderId="8" xfId="0" applyFont="1" applyBorder="1" applyAlignment="1">
      <alignment horizontal="center" wrapText="1"/>
    </xf>
    <xf numFmtId="0" fontId="8" fillId="0" borderId="3" xfId="0" applyFont="1" applyBorder="1"/>
    <xf numFmtId="0" fontId="8" fillId="0" borderId="10" xfId="0" applyFont="1" applyBorder="1"/>
    <xf numFmtId="0" fontId="8" fillId="0" borderId="0" xfId="0" applyFont="1"/>
    <xf numFmtId="4" fontId="8" fillId="0" borderId="8" xfId="0" applyNumberFormat="1" applyFont="1" applyBorder="1"/>
    <xf numFmtId="0" fontId="8" fillId="0" borderId="4" xfId="0" applyFont="1" applyBorder="1" applyAlignment="1">
      <alignment horizontal="center" wrapText="1"/>
    </xf>
    <xf numFmtId="0" fontId="8" fillId="0" borderId="4" xfId="0" applyFont="1" applyBorder="1"/>
    <xf numFmtId="4" fontId="8" fillId="0" borderId="4" xfId="0" applyNumberFormat="1" applyFont="1" applyBorder="1"/>
    <xf numFmtId="4" fontId="8" fillId="3" borderId="1" xfId="0" applyNumberFormat="1" applyFont="1" applyFill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4" fontId="11" fillId="0" borderId="3" xfId="0" applyNumberFormat="1" applyFont="1" applyBorder="1" applyAlignment="1">
      <alignment vertical="center" textRotation="66"/>
    </xf>
    <xf numFmtId="4" fontId="8" fillId="0" borderId="0" xfId="0" applyNumberFormat="1" applyFont="1" applyFill="1" applyBorder="1"/>
    <xf numFmtId="4" fontId="8" fillId="0" borderId="3" xfId="0" applyNumberFormat="1" applyFont="1" applyBorder="1"/>
    <xf numFmtId="4" fontId="8" fillId="0" borderId="8" xfId="0" applyNumberFormat="1" applyFont="1" applyBorder="1" applyAlignment="1">
      <alignment horizontal="center" wrapText="1"/>
    </xf>
    <xf numFmtId="4" fontId="8" fillId="0" borderId="0" xfId="0" applyNumberFormat="1" applyFont="1"/>
    <xf numFmtId="4" fontId="8" fillId="3" borderId="6" xfId="0" applyNumberFormat="1" applyFont="1" applyFill="1" applyBorder="1" applyAlignment="1">
      <alignment horizontal="center" wrapText="1"/>
    </xf>
    <xf numFmtId="164" fontId="7" fillId="3" borderId="0" xfId="1" applyNumberFormat="1" applyFont="1" applyFill="1" applyBorder="1"/>
    <xf numFmtId="164" fontId="5" fillId="0" borderId="0" xfId="1" applyNumberFormat="1" applyFont="1" applyFill="1"/>
    <xf numFmtId="3" fontId="8" fillId="0" borderId="7" xfId="0" applyNumberFormat="1" applyFont="1" applyBorder="1"/>
    <xf numFmtId="3" fontId="8" fillId="0" borderId="1" xfId="0" applyNumberFormat="1" applyFont="1" applyBorder="1"/>
    <xf numFmtId="3" fontId="8" fillId="0" borderId="6" xfId="0" applyNumberFormat="1" applyFont="1" applyBorder="1"/>
    <xf numFmtId="3" fontId="8" fillId="0" borderId="5" xfId="0" applyNumberFormat="1" applyFont="1" applyBorder="1"/>
    <xf numFmtId="3" fontId="3" fillId="0" borderId="1" xfId="0" applyNumberFormat="1" applyFont="1" applyBorder="1"/>
    <xf numFmtId="3" fontId="8" fillId="0" borderId="9" xfId="0" applyNumberFormat="1" applyFont="1" applyBorder="1"/>
    <xf numFmtId="3" fontId="8" fillId="0" borderId="8" xfId="0" applyNumberFormat="1" applyFont="1" applyBorder="1"/>
    <xf numFmtId="3" fontId="8" fillId="0" borderId="10" xfId="0" applyNumberFormat="1" applyFont="1" applyBorder="1"/>
    <xf numFmtId="3" fontId="8" fillId="0" borderId="1" xfId="0" applyNumberFormat="1" applyFont="1" applyFill="1" applyBorder="1"/>
    <xf numFmtId="3" fontId="3" fillId="0" borderId="10" xfId="0" applyNumberFormat="1" applyFont="1" applyBorder="1"/>
    <xf numFmtId="49" fontId="3" fillId="0" borderId="14" xfId="0" applyNumberFormat="1" applyFont="1" applyBorder="1"/>
    <xf numFmtId="49" fontId="0" fillId="0" borderId="15" xfId="0" applyNumberFormat="1" applyBorder="1"/>
    <xf numFmtId="4" fontId="0" fillId="0" borderId="15" xfId="0" applyNumberFormat="1" applyBorder="1"/>
    <xf numFmtId="0" fontId="8" fillId="0" borderId="15" xfId="0" applyFont="1" applyBorder="1"/>
    <xf numFmtId="0" fontId="0" fillId="0" borderId="15" xfId="0" applyBorder="1"/>
    <xf numFmtId="0" fontId="5" fillId="0" borderId="15" xfId="0" applyFont="1" applyBorder="1"/>
    <xf numFmtId="49" fontId="5" fillId="0" borderId="6" xfId="0" applyNumberFormat="1" applyFont="1" applyBorder="1"/>
    <xf numFmtId="49" fontId="5" fillId="0" borderId="1" xfId="0" applyNumberFormat="1" applyFont="1" applyFill="1" applyBorder="1"/>
    <xf numFmtId="49" fontId="5" fillId="0" borderId="0" xfId="0" applyNumberFormat="1" applyFont="1" applyBorder="1"/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4" xfId="0" applyNumberFormat="1" applyFont="1" applyBorder="1" applyAlignment="1"/>
    <xf numFmtId="0" fontId="0" fillId="0" borderId="2" xfId="0" applyBorder="1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Normal="100" workbookViewId="0"/>
  </sheetViews>
  <sheetFormatPr baseColWidth="10" defaultRowHeight="12.75" x14ac:dyDescent="0.2"/>
  <cols>
    <col min="1" max="1" width="13.28515625" style="1" customWidth="1"/>
    <col min="2" max="2" width="12.5703125" style="1" customWidth="1"/>
    <col min="3" max="3" width="11" style="64" customWidth="1"/>
    <col min="4" max="4" width="9" style="64" customWidth="1"/>
    <col min="5" max="5" width="11" style="53" customWidth="1"/>
    <col min="6" max="6" width="8.42578125" style="53" customWidth="1"/>
    <col min="7" max="7" width="8.42578125" customWidth="1"/>
    <col min="8" max="8" width="8.7109375" style="53" customWidth="1"/>
    <col min="9" max="9" width="8.7109375" customWidth="1"/>
    <col min="10" max="10" width="8.7109375" style="53" customWidth="1"/>
    <col min="11" max="11" width="8.85546875" style="53" customWidth="1"/>
    <col min="12" max="12" width="16.140625" style="16" customWidth="1"/>
    <col min="13" max="15" width="11.5703125" customWidth="1"/>
    <col min="16" max="16384" width="11.42578125" style="6"/>
  </cols>
  <sheetData>
    <row r="1" spans="1:15" ht="42" customHeight="1" x14ac:dyDescent="0.25">
      <c r="A1" s="22" t="s">
        <v>75</v>
      </c>
      <c r="B1" s="22"/>
      <c r="C1" s="42"/>
      <c r="D1" s="42"/>
      <c r="E1" s="42"/>
      <c r="F1" s="42"/>
      <c r="G1" s="23" t="s">
        <v>104</v>
      </c>
      <c r="H1" s="42"/>
      <c r="I1" s="23"/>
      <c r="J1" s="42"/>
      <c r="K1" s="42"/>
      <c r="L1" s="66" t="s">
        <v>76</v>
      </c>
    </row>
    <row r="2" spans="1:15" ht="51" x14ac:dyDescent="0.2">
      <c r="A2" s="14" t="s">
        <v>3</v>
      </c>
      <c r="B2" s="2"/>
      <c r="C2" s="58" t="s">
        <v>1</v>
      </c>
      <c r="D2" s="58" t="s">
        <v>45</v>
      </c>
      <c r="E2" s="43" t="s">
        <v>0</v>
      </c>
      <c r="F2" s="43" t="s">
        <v>63</v>
      </c>
      <c r="G2" s="43" t="s">
        <v>24</v>
      </c>
      <c r="H2" s="43" t="s">
        <v>2</v>
      </c>
      <c r="I2" s="43" t="s">
        <v>52</v>
      </c>
      <c r="J2" s="43" t="s">
        <v>53</v>
      </c>
      <c r="K2" s="43" t="s">
        <v>54</v>
      </c>
      <c r="L2" s="21" t="s">
        <v>46</v>
      </c>
    </row>
    <row r="3" spans="1:15" x14ac:dyDescent="0.2">
      <c r="A3" s="86" t="s">
        <v>117</v>
      </c>
      <c r="B3" s="3"/>
      <c r="C3" s="59" t="s">
        <v>23</v>
      </c>
      <c r="D3" s="59" t="s">
        <v>23</v>
      </c>
      <c r="E3" s="44" t="s">
        <v>23</v>
      </c>
      <c r="F3" s="44" t="s">
        <v>23</v>
      </c>
      <c r="G3" s="44" t="s">
        <v>23</v>
      </c>
      <c r="H3" s="44" t="s">
        <v>23</v>
      </c>
      <c r="I3" s="55" t="s">
        <v>23</v>
      </c>
      <c r="J3" s="55" t="s">
        <v>23</v>
      </c>
      <c r="K3" s="55" t="s">
        <v>23</v>
      </c>
      <c r="L3" s="87" t="s">
        <v>23</v>
      </c>
    </row>
    <row r="4" spans="1:15" x14ac:dyDescent="0.2">
      <c r="A4" s="26" t="s">
        <v>3</v>
      </c>
      <c r="B4" s="24"/>
      <c r="C4" s="62"/>
      <c r="D4" s="60"/>
      <c r="E4" s="51"/>
      <c r="F4" s="51"/>
      <c r="G4" s="51"/>
      <c r="H4" s="45"/>
      <c r="I4" s="56"/>
      <c r="J4" s="56"/>
      <c r="K4" s="56"/>
      <c r="L4" s="17"/>
    </row>
    <row r="5" spans="1:15" x14ac:dyDescent="0.2">
      <c r="A5" s="27" t="s">
        <v>4</v>
      </c>
      <c r="B5" s="24"/>
      <c r="C5" s="62"/>
      <c r="D5" s="60"/>
      <c r="E5" s="51"/>
      <c r="F5" s="51"/>
      <c r="G5" s="51"/>
      <c r="H5" s="45"/>
      <c r="I5" s="56"/>
      <c r="J5" s="56"/>
      <c r="K5" s="56"/>
      <c r="L5" s="17"/>
    </row>
    <row r="6" spans="1:15" x14ac:dyDescent="0.2">
      <c r="A6" s="27" t="s">
        <v>5</v>
      </c>
      <c r="B6" s="24"/>
      <c r="C6" s="62"/>
      <c r="D6" s="60"/>
      <c r="E6" s="51"/>
      <c r="F6" s="51"/>
      <c r="G6" s="51"/>
      <c r="H6" s="45"/>
      <c r="I6" s="56"/>
      <c r="J6" s="56"/>
      <c r="K6" s="56"/>
      <c r="L6" s="17"/>
    </row>
    <row r="7" spans="1:15" x14ac:dyDescent="0.2">
      <c r="A7" s="32" t="s">
        <v>12</v>
      </c>
      <c r="B7" s="24"/>
      <c r="C7" s="62"/>
      <c r="D7" s="60"/>
      <c r="E7" s="51"/>
      <c r="F7" s="51"/>
      <c r="G7" s="51"/>
      <c r="H7" s="45"/>
      <c r="I7" s="56"/>
      <c r="J7" s="56"/>
      <c r="K7" s="56"/>
      <c r="L7" s="17"/>
    </row>
    <row r="8" spans="1:15" ht="26.25" customHeight="1" x14ac:dyDescent="0.2">
      <c r="A8" s="11" t="s">
        <v>6</v>
      </c>
      <c r="B8" s="2" t="s">
        <v>25</v>
      </c>
      <c r="C8" s="68">
        <v>0</v>
      </c>
      <c r="D8" s="69">
        <v>0</v>
      </c>
      <c r="E8" s="70">
        <v>0</v>
      </c>
      <c r="F8" s="69">
        <v>0</v>
      </c>
      <c r="G8" s="69">
        <v>0</v>
      </c>
      <c r="H8" s="70">
        <v>100</v>
      </c>
      <c r="I8" s="71">
        <v>0</v>
      </c>
      <c r="J8" s="71">
        <v>0</v>
      </c>
      <c r="K8" s="71">
        <v>0</v>
      </c>
      <c r="L8" s="72">
        <f t="shared" ref="L8:L16" si="0">SUM(C8:K8)</f>
        <v>100</v>
      </c>
      <c r="M8" s="6"/>
      <c r="N8" s="6"/>
      <c r="O8" s="6"/>
    </row>
    <row r="9" spans="1:15" ht="26.25" customHeight="1" x14ac:dyDescent="0.2">
      <c r="A9" s="11" t="s">
        <v>7</v>
      </c>
      <c r="B9" s="11" t="s">
        <v>26</v>
      </c>
      <c r="C9" s="68">
        <v>0</v>
      </c>
      <c r="D9" s="69">
        <v>7000</v>
      </c>
      <c r="E9" s="70">
        <v>1500</v>
      </c>
      <c r="F9" s="69">
        <v>0</v>
      </c>
      <c r="G9" s="69">
        <v>0</v>
      </c>
      <c r="H9" s="70">
        <v>2000</v>
      </c>
      <c r="I9" s="71">
        <v>0</v>
      </c>
      <c r="J9" s="71">
        <v>500</v>
      </c>
      <c r="K9" s="71">
        <v>5800</v>
      </c>
      <c r="L9" s="72">
        <f t="shared" si="0"/>
        <v>16800</v>
      </c>
      <c r="M9" s="6"/>
      <c r="N9" s="6"/>
      <c r="O9" s="6"/>
    </row>
    <row r="10" spans="1:15" ht="26.25" customHeight="1" x14ac:dyDescent="0.2">
      <c r="A10" s="11" t="s">
        <v>8</v>
      </c>
      <c r="B10" s="2" t="s">
        <v>27</v>
      </c>
      <c r="C10" s="68">
        <v>0</v>
      </c>
      <c r="D10" s="69">
        <v>1000</v>
      </c>
      <c r="E10" s="70">
        <v>0</v>
      </c>
      <c r="F10" s="69">
        <v>0</v>
      </c>
      <c r="G10" s="69">
        <v>0</v>
      </c>
      <c r="H10" s="70">
        <v>1000</v>
      </c>
      <c r="I10" s="71">
        <v>0</v>
      </c>
      <c r="J10" s="71">
        <v>400</v>
      </c>
      <c r="K10" s="71">
        <v>5400</v>
      </c>
      <c r="L10" s="72">
        <f t="shared" si="0"/>
        <v>7800</v>
      </c>
      <c r="M10" s="6"/>
      <c r="N10" s="6"/>
      <c r="O10" s="6"/>
    </row>
    <row r="11" spans="1:15" ht="26.25" customHeight="1" x14ac:dyDescent="0.2">
      <c r="A11" s="11" t="s">
        <v>9</v>
      </c>
      <c r="B11" s="2" t="s">
        <v>28</v>
      </c>
      <c r="C11" s="68">
        <v>0</v>
      </c>
      <c r="D11" s="69">
        <v>1000</v>
      </c>
      <c r="E11" s="70">
        <v>0</v>
      </c>
      <c r="F11" s="69">
        <v>0</v>
      </c>
      <c r="G11" s="69">
        <v>0</v>
      </c>
      <c r="H11" s="70">
        <v>1000</v>
      </c>
      <c r="I11" s="71">
        <v>0</v>
      </c>
      <c r="J11" s="71">
        <v>200</v>
      </c>
      <c r="K11" s="71">
        <v>1400</v>
      </c>
      <c r="L11" s="72">
        <f t="shared" si="0"/>
        <v>3600</v>
      </c>
      <c r="M11" s="6"/>
      <c r="N11" s="6"/>
      <c r="O11" s="6"/>
    </row>
    <row r="12" spans="1:15" ht="26.25" customHeight="1" x14ac:dyDescent="0.2">
      <c r="A12" s="11" t="s">
        <v>10</v>
      </c>
      <c r="B12" s="2" t="s">
        <v>29</v>
      </c>
      <c r="C12" s="68">
        <v>0</v>
      </c>
      <c r="D12" s="69">
        <v>1000</v>
      </c>
      <c r="E12" s="70">
        <v>1000</v>
      </c>
      <c r="F12" s="69">
        <v>0</v>
      </c>
      <c r="G12" s="69">
        <v>0</v>
      </c>
      <c r="H12" s="70">
        <v>2000</v>
      </c>
      <c r="I12" s="71">
        <v>600</v>
      </c>
      <c r="J12" s="71">
        <v>700</v>
      </c>
      <c r="K12" s="71">
        <v>1400</v>
      </c>
      <c r="L12" s="72">
        <f t="shared" si="0"/>
        <v>6700</v>
      </c>
      <c r="M12" s="6"/>
      <c r="N12" s="6"/>
      <c r="O12" s="6"/>
    </row>
    <row r="13" spans="1:15" ht="26.25" customHeight="1" x14ac:dyDescent="0.2">
      <c r="A13" s="41" t="s">
        <v>11</v>
      </c>
      <c r="B13" s="13" t="s">
        <v>100</v>
      </c>
      <c r="C13" s="68">
        <v>0</v>
      </c>
      <c r="D13" s="69">
        <v>0</v>
      </c>
      <c r="E13" s="70">
        <v>0</v>
      </c>
      <c r="F13" s="69">
        <v>0</v>
      </c>
      <c r="G13" s="69">
        <v>0</v>
      </c>
      <c r="H13" s="70">
        <v>0</v>
      </c>
      <c r="I13" s="71">
        <v>0</v>
      </c>
      <c r="J13" s="71">
        <v>0</v>
      </c>
      <c r="K13" s="71">
        <v>0</v>
      </c>
      <c r="L13" s="72">
        <f t="shared" si="0"/>
        <v>0</v>
      </c>
      <c r="M13" s="6"/>
      <c r="N13" s="6"/>
      <c r="O13" s="6"/>
    </row>
    <row r="14" spans="1:15" s="7" customFormat="1" ht="26.25" customHeight="1" x14ac:dyDescent="0.2">
      <c r="A14" s="11" t="s">
        <v>55</v>
      </c>
      <c r="B14" s="12" t="s">
        <v>50</v>
      </c>
      <c r="C14" s="68">
        <v>0</v>
      </c>
      <c r="D14" s="69">
        <v>0</v>
      </c>
      <c r="E14" s="70">
        <v>0</v>
      </c>
      <c r="F14" s="69">
        <v>0</v>
      </c>
      <c r="G14" s="69">
        <v>0</v>
      </c>
      <c r="H14" s="70">
        <v>0</v>
      </c>
      <c r="I14" s="71">
        <v>0</v>
      </c>
      <c r="J14" s="71">
        <v>0</v>
      </c>
      <c r="K14" s="71">
        <v>200</v>
      </c>
      <c r="L14" s="72">
        <f t="shared" si="0"/>
        <v>200</v>
      </c>
    </row>
    <row r="15" spans="1:15" s="7" customFormat="1" ht="26.25" customHeight="1" x14ac:dyDescent="0.2">
      <c r="A15" s="41" t="s">
        <v>99</v>
      </c>
      <c r="B15" s="12" t="s">
        <v>102</v>
      </c>
      <c r="C15" s="68">
        <v>0</v>
      </c>
      <c r="D15" s="69">
        <v>0</v>
      </c>
      <c r="E15" s="70">
        <v>0</v>
      </c>
      <c r="F15" s="69">
        <v>0</v>
      </c>
      <c r="G15" s="69">
        <v>0</v>
      </c>
      <c r="H15" s="70">
        <v>0</v>
      </c>
      <c r="I15" s="71">
        <v>0</v>
      </c>
      <c r="J15" s="71">
        <v>0</v>
      </c>
      <c r="K15" s="71">
        <v>0</v>
      </c>
      <c r="L15" s="72">
        <f t="shared" si="0"/>
        <v>0</v>
      </c>
    </row>
    <row r="16" spans="1:15" s="7" customFormat="1" ht="26.25" customHeight="1" x14ac:dyDescent="0.2">
      <c r="A16" s="11" t="s">
        <v>101</v>
      </c>
      <c r="B16" s="9" t="s">
        <v>36</v>
      </c>
      <c r="C16" s="69">
        <v>0</v>
      </c>
      <c r="D16" s="69">
        <v>0</v>
      </c>
      <c r="E16" s="70">
        <v>0</v>
      </c>
      <c r="F16" s="69">
        <v>0</v>
      </c>
      <c r="G16" s="69">
        <v>0</v>
      </c>
      <c r="H16" s="69">
        <v>0</v>
      </c>
      <c r="I16" s="71">
        <v>0</v>
      </c>
      <c r="J16" s="69">
        <v>0</v>
      </c>
      <c r="K16" s="69">
        <v>0</v>
      </c>
      <c r="L16" s="72">
        <f t="shared" si="0"/>
        <v>0</v>
      </c>
    </row>
    <row r="17" spans="1:15" s="7" customFormat="1" ht="13.5" thickBot="1" x14ac:dyDescent="0.25">
      <c r="A17" s="15"/>
      <c r="B17" s="15"/>
      <c r="C17" s="46"/>
      <c r="D17" s="61"/>
      <c r="E17" s="46"/>
      <c r="F17" s="46"/>
      <c r="G17" s="46"/>
      <c r="H17" s="46"/>
      <c r="I17" s="46"/>
      <c r="J17" s="46"/>
      <c r="K17" s="46"/>
      <c r="L17" s="18"/>
    </row>
    <row r="18" spans="1:15" ht="28.5" customHeight="1" thickBot="1" x14ac:dyDescent="0.25">
      <c r="A18" s="78"/>
      <c r="B18" s="79"/>
      <c r="C18" s="80"/>
      <c r="D18" s="80"/>
      <c r="E18" s="81"/>
      <c r="F18" s="82"/>
      <c r="G18" s="82"/>
      <c r="H18" s="81"/>
      <c r="I18" s="82"/>
      <c r="J18" s="81"/>
      <c r="K18" s="81"/>
      <c r="L18" s="83"/>
    </row>
    <row r="19" spans="1:15" s="7" customFormat="1" x14ac:dyDescent="0.2">
      <c r="A19" s="15"/>
      <c r="B19" s="15"/>
      <c r="C19" s="46"/>
      <c r="D19" s="61"/>
      <c r="E19" s="46"/>
      <c r="F19" s="46"/>
      <c r="G19" s="46"/>
      <c r="H19" s="46"/>
      <c r="I19" s="46"/>
      <c r="J19" s="46"/>
      <c r="K19" s="46"/>
      <c r="L19" s="18"/>
    </row>
    <row r="20" spans="1:15" ht="51" x14ac:dyDescent="0.2">
      <c r="A20" s="14" t="s">
        <v>64</v>
      </c>
      <c r="B20" s="2"/>
      <c r="C20" s="58" t="s">
        <v>1</v>
      </c>
      <c r="D20" s="58" t="s">
        <v>45</v>
      </c>
      <c r="E20" s="43" t="s">
        <v>0</v>
      </c>
      <c r="F20" s="43" t="s">
        <v>63</v>
      </c>
      <c r="G20" s="43" t="s">
        <v>24</v>
      </c>
      <c r="H20" s="43" t="s">
        <v>2</v>
      </c>
      <c r="I20" s="43" t="s">
        <v>52</v>
      </c>
      <c r="J20" s="43" t="s">
        <v>53</v>
      </c>
      <c r="K20" s="43" t="s">
        <v>54</v>
      </c>
      <c r="L20" s="21" t="s">
        <v>46</v>
      </c>
    </row>
    <row r="21" spans="1:15" x14ac:dyDescent="0.2">
      <c r="A21" s="86" t="s">
        <v>117</v>
      </c>
      <c r="B21" s="3"/>
      <c r="C21" s="59" t="s">
        <v>23</v>
      </c>
      <c r="D21" s="59" t="s">
        <v>23</v>
      </c>
      <c r="E21" s="44" t="s">
        <v>23</v>
      </c>
      <c r="F21" s="44" t="s">
        <v>23</v>
      </c>
      <c r="G21" s="44" t="s">
        <v>23</v>
      </c>
      <c r="H21" s="44" t="s">
        <v>23</v>
      </c>
      <c r="I21" s="55" t="s">
        <v>23</v>
      </c>
      <c r="J21" s="55" t="s">
        <v>23</v>
      </c>
      <c r="K21" s="55" t="s">
        <v>23</v>
      </c>
      <c r="L21" s="88" t="s">
        <v>23</v>
      </c>
    </row>
    <row r="22" spans="1:15" x14ac:dyDescent="0.2">
      <c r="A22" s="26" t="s">
        <v>64</v>
      </c>
      <c r="B22" s="3"/>
      <c r="C22" s="62"/>
      <c r="D22" s="62"/>
      <c r="E22" s="51"/>
      <c r="F22" s="51"/>
      <c r="G22" s="51"/>
      <c r="H22" s="45"/>
      <c r="I22" s="57"/>
      <c r="J22" s="57"/>
      <c r="K22" s="57"/>
      <c r="L22" s="33"/>
      <c r="M22" s="6"/>
      <c r="N22" s="6"/>
      <c r="O22" s="6"/>
    </row>
    <row r="23" spans="1:15" x14ac:dyDescent="0.2">
      <c r="A23" s="27" t="s">
        <v>4</v>
      </c>
      <c r="B23" s="4"/>
      <c r="C23" s="62"/>
      <c r="D23" s="62"/>
      <c r="E23" s="51"/>
      <c r="F23" s="51"/>
      <c r="G23" s="51"/>
      <c r="H23" s="45"/>
      <c r="I23" s="57"/>
      <c r="J23" s="57"/>
      <c r="K23" s="57"/>
      <c r="L23" s="33"/>
    </row>
    <row r="24" spans="1:15" x14ac:dyDescent="0.2">
      <c r="A24" s="27" t="s">
        <v>14</v>
      </c>
      <c r="B24" s="4"/>
      <c r="C24" s="62"/>
      <c r="D24" s="62"/>
      <c r="E24" s="51"/>
      <c r="F24" s="51"/>
      <c r="G24" s="51"/>
      <c r="H24" s="45"/>
      <c r="I24" s="57"/>
      <c r="J24" s="57"/>
      <c r="K24" s="57"/>
      <c r="L24" s="33"/>
    </row>
    <row r="25" spans="1:15" x14ac:dyDescent="0.2">
      <c r="A25" s="27" t="s">
        <v>13</v>
      </c>
      <c r="B25" s="4"/>
      <c r="C25" s="62"/>
      <c r="D25" s="62"/>
      <c r="E25" s="51"/>
      <c r="F25" s="51"/>
      <c r="G25" s="51"/>
      <c r="H25" s="45"/>
      <c r="I25" s="56"/>
      <c r="J25" s="56"/>
      <c r="K25" s="56"/>
      <c r="L25" s="17"/>
    </row>
    <row r="26" spans="1:15" ht="25.5" customHeight="1" x14ac:dyDescent="0.2">
      <c r="A26" s="2" t="s">
        <v>67</v>
      </c>
      <c r="B26" s="2" t="s">
        <v>49</v>
      </c>
      <c r="C26" s="73">
        <v>0</v>
      </c>
      <c r="D26" s="74">
        <v>0</v>
      </c>
      <c r="E26" s="74">
        <v>0</v>
      </c>
      <c r="F26" s="74">
        <v>0</v>
      </c>
      <c r="G26" s="74">
        <v>0</v>
      </c>
      <c r="H26" s="73">
        <v>0</v>
      </c>
      <c r="I26" s="71">
        <v>0</v>
      </c>
      <c r="J26" s="71">
        <v>0</v>
      </c>
      <c r="K26" s="71">
        <v>0</v>
      </c>
      <c r="L26" s="72">
        <f t="shared" ref="L26:L35" si="1">SUM(C26:K26)</f>
        <v>0</v>
      </c>
    </row>
    <row r="27" spans="1:15" ht="25.5" customHeight="1" x14ac:dyDescent="0.2">
      <c r="A27" s="2" t="s">
        <v>68</v>
      </c>
      <c r="B27" s="2" t="s">
        <v>30</v>
      </c>
      <c r="C27" s="73">
        <v>0</v>
      </c>
      <c r="D27" s="74">
        <v>0</v>
      </c>
      <c r="E27" s="74">
        <v>1700</v>
      </c>
      <c r="F27" s="74">
        <v>500</v>
      </c>
      <c r="G27" s="74">
        <v>0</v>
      </c>
      <c r="H27" s="73">
        <v>0</v>
      </c>
      <c r="I27" s="71">
        <v>0</v>
      </c>
      <c r="J27" s="71">
        <v>0</v>
      </c>
      <c r="K27" s="71">
        <v>0</v>
      </c>
      <c r="L27" s="72">
        <f t="shared" si="1"/>
        <v>2200</v>
      </c>
      <c r="M27" s="6"/>
      <c r="N27" s="6"/>
      <c r="O27" s="6"/>
    </row>
    <row r="28" spans="1:15" ht="25.5" customHeight="1" x14ac:dyDescent="0.2">
      <c r="A28" s="2" t="s">
        <v>103</v>
      </c>
      <c r="B28" s="11" t="s">
        <v>31</v>
      </c>
      <c r="C28" s="73">
        <v>0</v>
      </c>
      <c r="D28" s="74">
        <v>0</v>
      </c>
      <c r="E28" s="74">
        <v>0</v>
      </c>
      <c r="F28" s="74">
        <v>0</v>
      </c>
      <c r="G28" s="74">
        <v>0</v>
      </c>
      <c r="H28" s="73">
        <v>0</v>
      </c>
      <c r="I28" s="71">
        <v>0</v>
      </c>
      <c r="J28" s="71">
        <v>0</v>
      </c>
      <c r="K28" s="71">
        <v>0</v>
      </c>
      <c r="L28" s="72">
        <f t="shared" si="1"/>
        <v>0</v>
      </c>
      <c r="M28" s="6"/>
      <c r="N28" s="6"/>
      <c r="O28" s="6"/>
    </row>
    <row r="29" spans="1:15" ht="25.5" customHeight="1" x14ac:dyDescent="0.2">
      <c r="A29" s="2" t="s">
        <v>95</v>
      </c>
      <c r="B29" s="11" t="s">
        <v>105</v>
      </c>
      <c r="C29" s="73">
        <v>0</v>
      </c>
      <c r="D29" s="74">
        <v>0</v>
      </c>
      <c r="E29" s="74">
        <v>0</v>
      </c>
      <c r="F29" s="74">
        <v>0</v>
      </c>
      <c r="G29" s="74">
        <v>0</v>
      </c>
      <c r="H29" s="73">
        <v>0</v>
      </c>
      <c r="I29" s="71">
        <v>0</v>
      </c>
      <c r="J29" s="71">
        <v>0</v>
      </c>
      <c r="K29" s="71">
        <v>0</v>
      </c>
      <c r="L29" s="72">
        <f t="shared" si="1"/>
        <v>0</v>
      </c>
      <c r="M29" s="6"/>
      <c r="N29" s="6"/>
      <c r="O29" s="6"/>
    </row>
    <row r="30" spans="1:15" ht="25.5" customHeight="1" x14ac:dyDescent="0.2">
      <c r="A30" s="2" t="s">
        <v>106</v>
      </c>
      <c r="B30" s="2" t="s">
        <v>32</v>
      </c>
      <c r="C30" s="73">
        <v>0</v>
      </c>
      <c r="D30" s="74">
        <v>0</v>
      </c>
      <c r="E30" s="74">
        <v>0</v>
      </c>
      <c r="F30" s="74">
        <v>300</v>
      </c>
      <c r="G30" s="74">
        <v>0</v>
      </c>
      <c r="H30" s="73">
        <v>0</v>
      </c>
      <c r="I30" s="71">
        <v>0</v>
      </c>
      <c r="J30" s="71">
        <v>0</v>
      </c>
      <c r="K30" s="71">
        <v>0</v>
      </c>
      <c r="L30" s="72">
        <f t="shared" si="1"/>
        <v>300</v>
      </c>
      <c r="M30" s="6"/>
      <c r="N30" s="6"/>
      <c r="O30" s="6"/>
    </row>
    <row r="31" spans="1:15" ht="25.5" customHeight="1" x14ac:dyDescent="0.2">
      <c r="A31" s="2" t="s">
        <v>107</v>
      </c>
      <c r="B31" s="2" t="s">
        <v>33</v>
      </c>
      <c r="C31" s="70">
        <v>0</v>
      </c>
      <c r="D31" s="69">
        <v>0</v>
      </c>
      <c r="E31" s="74">
        <v>0</v>
      </c>
      <c r="F31" s="69">
        <v>0</v>
      </c>
      <c r="G31" s="69">
        <v>0</v>
      </c>
      <c r="H31" s="73">
        <v>0</v>
      </c>
      <c r="I31" s="71">
        <v>0</v>
      </c>
      <c r="J31" s="71">
        <v>0</v>
      </c>
      <c r="K31" s="71">
        <v>0</v>
      </c>
      <c r="L31" s="72">
        <f t="shared" si="1"/>
        <v>0</v>
      </c>
      <c r="M31" s="6"/>
      <c r="N31" s="6"/>
      <c r="O31" s="6"/>
    </row>
    <row r="32" spans="1:15" ht="25.5" customHeight="1" x14ac:dyDescent="0.2">
      <c r="A32" s="2" t="s">
        <v>108</v>
      </c>
      <c r="B32" s="11" t="s">
        <v>34</v>
      </c>
      <c r="C32" s="70">
        <v>0</v>
      </c>
      <c r="D32" s="69">
        <v>0</v>
      </c>
      <c r="E32" s="74">
        <v>0</v>
      </c>
      <c r="F32" s="69">
        <v>0</v>
      </c>
      <c r="G32" s="69">
        <v>0</v>
      </c>
      <c r="H32" s="73">
        <v>0</v>
      </c>
      <c r="I32" s="71">
        <v>0</v>
      </c>
      <c r="J32" s="71">
        <v>0</v>
      </c>
      <c r="K32" s="71">
        <v>0</v>
      </c>
      <c r="L32" s="72">
        <f t="shared" si="1"/>
        <v>0</v>
      </c>
      <c r="M32" s="6"/>
      <c r="N32" s="6"/>
      <c r="O32" s="6"/>
    </row>
    <row r="33" spans="1:15" ht="25.5" customHeight="1" x14ac:dyDescent="0.2">
      <c r="A33" s="2" t="s">
        <v>109</v>
      </c>
      <c r="B33" s="11" t="s">
        <v>112</v>
      </c>
      <c r="C33" s="70">
        <v>0</v>
      </c>
      <c r="D33" s="69">
        <v>0</v>
      </c>
      <c r="E33" s="74">
        <v>0</v>
      </c>
      <c r="F33" s="69">
        <v>0</v>
      </c>
      <c r="G33" s="69">
        <v>0</v>
      </c>
      <c r="H33" s="73">
        <v>0</v>
      </c>
      <c r="I33" s="71">
        <v>0</v>
      </c>
      <c r="J33" s="71">
        <v>0</v>
      </c>
      <c r="K33" s="71">
        <v>0</v>
      </c>
      <c r="L33" s="72">
        <f t="shared" si="1"/>
        <v>0</v>
      </c>
      <c r="M33" s="6"/>
      <c r="N33" s="6"/>
      <c r="O33" s="6"/>
    </row>
    <row r="34" spans="1:15" ht="25.5" customHeight="1" x14ac:dyDescent="0.2">
      <c r="A34" s="2" t="s">
        <v>110</v>
      </c>
      <c r="B34" s="11" t="s">
        <v>93</v>
      </c>
      <c r="C34" s="70">
        <v>0</v>
      </c>
      <c r="D34" s="69">
        <v>0</v>
      </c>
      <c r="E34" s="74">
        <v>0</v>
      </c>
      <c r="F34" s="69">
        <v>0</v>
      </c>
      <c r="G34" s="69">
        <v>0</v>
      </c>
      <c r="H34" s="73">
        <v>0</v>
      </c>
      <c r="I34" s="71">
        <v>0</v>
      </c>
      <c r="J34" s="71">
        <v>0</v>
      </c>
      <c r="K34" s="71">
        <v>0</v>
      </c>
      <c r="L34" s="72">
        <f t="shared" si="1"/>
        <v>0</v>
      </c>
      <c r="M34" s="6"/>
      <c r="N34" s="6"/>
      <c r="O34" s="6"/>
    </row>
    <row r="35" spans="1:15" ht="25.5" customHeight="1" x14ac:dyDescent="0.2">
      <c r="A35" s="2" t="s">
        <v>111</v>
      </c>
      <c r="B35" s="11" t="s">
        <v>70</v>
      </c>
      <c r="C35" s="70">
        <v>0</v>
      </c>
      <c r="D35" s="69">
        <v>0</v>
      </c>
      <c r="E35" s="74">
        <v>0</v>
      </c>
      <c r="F35" s="69">
        <v>0</v>
      </c>
      <c r="G35" s="69">
        <v>0</v>
      </c>
      <c r="H35" s="73">
        <v>0</v>
      </c>
      <c r="I35" s="71">
        <v>0</v>
      </c>
      <c r="J35" s="71">
        <v>0</v>
      </c>
      <c r="K35" s="71">
        <v>0</v>
      </c>
      <c r="L35" s="72">
        <f t="shared" si="1"/>
        <v>0</v>
      </c>
      <c r="M35" s="6"/>
      <c r="N35" s="6"/>
      <c r="O35" s="6"/>
    </row>
    <row r="36" spans="1:15" ht="16.899999999999999" customHeight="1" thickBot="1" x14ac:dyDescent="0.25">
      <c r="A36" s="5"/>
      <c r="B36" s="5"/>
      <c r="C36" s="47"/>
      <c r="D36" s="47"/>
      <c r="E36" s="47"/>
      <c r="F36" s="47"/>
      <c r="G36" s="47"/>
      <c r="H36" s="47"/>
      <c r="I36" s="47"/>
      <c r="J36" s="47"/>
      <c r="K36" s="47"/>
      <c r="L36" s="18"/>
      <c r="M36" s="18"/>
      <c r="N36" s="6"/>
      <c r="O36" s="6"/>
    </row>
    <row r="37" spans="1:15" ht="28.5" customHeight="1" thickBot="1" x14ac:dyDescent="0.25">
      <c r="A37" s="78"/>
      <c r="B37" s="79"/>
      <c r="C37" s="80"/>
      <c r="D37" s="80"/>
      <c r="E37" s="81"/>
      <c r="F37" s="82"/>
      <c r="G37" s="82"/>
      <c r="H37" s="81"/>
      <c r="I37" s="82"/>
      <c r="J37" s="81"/>
      <c r="K37" s="81"/>
      <c r="L37" s="83"/>
    </row>
    <row r="38" spans="1:15" ht="16.899999999999999" customHeight="1" x14ac:dyDescent="0.2">
      <c r="A38" s="5"/>
      <c r="B38" s="5"/>
      <c r="C38" s="47"/>
      <c r="D38" s="47"/>
      <c r="E38" s="47"/>
      <c r="F38" s="47"/>
      <c r="G38" s="47"/>
      <c r="H38" s="47"/>
      <c r="I38" s="47"/>
      <c r="J38" s="47"/>
      <c r="K38" s="47"/>
      <c r="L38" s="18"/>
      <c r="M38" s="6"/>
      <c r="N38" s="6"/>
      <c r="O38" s="6"/>
    </row>
    <row r="39" spans="1:15" ht="51" x14ac:dyDescent="0.2">
      <c r="A39" s="14" t="s">
        <v>65</v>
      </c>
      <c r="B39" s="2"/>
      <c r="C39" s="58" t="s">
        <v>1</v>
      </c>
      <c r="D39" s="58" t="s">
        <v>45</v>
      </c>
      <c r="E39" s="43" t="s">
        <v>0</v>
      </c>
      <c r="F39" s="43" t="s">
        <v>63</v>
      </c>
      <c r="G39" s="43" t="s">
        <v>24</v>
      </c>
      <c r="H39" s="43" t="s">
        <v>2</v>
      </c>
      <c r="I39" s="43" t="s">
        <v>52</v>
      </c>
      <c r="J39" s="43" t="s">
        <v>53</v>
      </c>
      <c r="K39" s="43" t="s">
        <v>54</v>
      </c>
      <c r="L39" s="21" t="s">
        <v>46</v>
      </c>
    </row>
    <row r="40" spans="1:15" x14ac:dyDescent="0.2">
      <c r="A40" s="86" t="s">
        <v>117</v>
      </c>
      <c r="B40" s="3"/>
      <c r="C40" s="59" t="s">
        <v>23</v>
      </c>
      <c r="D40" s="59" t="s">
        <v>23</v>
      </c>
      <c r="E40" s="44" t="s">
        <v>23</v>
      </c>
      <c r="F40" s="44" t="s">
        <v>23</v>
      </c>
      <c r="G40" s="44" t="s">
        <v>23</v>
      </c>
      <c r="H40" s="44" t="s">
        <v>23</v>
      </c>
      <c r="I40" s="55" t="s">
        <v>23</v>
      </c>
      <c r="J40" s="55" t="s">
        <v>23</v>
      </c>
      <c r="K40" s="55" t="s">
        <v>23</v>
      </c>
      <c r="L40" s="88" t="s">
        <v>23</v>
      </c>
    </row>
    <row r="41" spans="1:15" x14ac:dyDescent="0.2">
      <c r="A41" s="28" t="s">
        <v>4</v>
      </c>
      <c r="B41" s="3"/>
      <c r="C41" s="59"/>
      <c r="D41" s="59"/>
      <c r="E41" s="44"/>
      <c r="F41" s="44"/>
      <c r="G41" s="44"/>
      <c r="H41" s="44"/>
      <c r="I41" s="55"/>
      <c r="J41" s="55"/>
      <c r="K41" s="55"/>
      <c r="L41" s="20"/>
    </row>
    <row r="42" spans="1:15" x14ac:dyDescent="0.2">
      <c r="A42" s="29" t="s">
        <v>14</v>
      </c>
      <c r="B42" s="3"/>
      <c r="C42" s="59"/>
      <c r="D42" s="59"/>
      <c r="E42" s="44"/>
      <c r="F42" s="44"/>
      <c r="G42" s="44"/>
      <c r="H42" s="44"/>
      <c r="I42" s="55"/>
      <c r="J42" s="55"/>
      <c r="K42" s="55"/>
      <c r="L42" s="20"/>
    </row>
    <row r="43" spans="1:15" x14ac:dyDescent="0.2">
      <c r="A43" s="29" t="s">
        <v>12</v>
      </c>
      <c r="B43" s="3"/>
      <c r="C43" s="59"/>
      <c r="D43" s="59"/>
      <c r="E43" s="44"/>
      <c r="F43" s="44"/>
      <c r="G43" s="44"/>
      <c r="H43" s="44"/>
      <c r="I43" s="55"/>
      <c r="J43" s="55"/>
      <c r="K43" s="55"/>
      <c r="L43" s="20"/>
    </row>
    <row r="44" spans="1:15" ht="24" customHeight="1" x14ac:dyDescent="0.2">
      <c r="A44" s="11" t="s">
        <v>20</v>
      </c>
      <c r="B44" s="11" t="s">
        <v>71</v>
      </c>
      <c r="C44" s="69">
        <v>0</v>
      </c>
      <c r="D44" s="69">
        <v>0</v>
      </c>
      <c r="E44" s="69">
        <v>0</v>
      </c>
      <c r="F44" s="69">
        <v>60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72">
        <f t="shared" ref="L44:L56" si="2">SUM(C44:K44)</f>
        <v>60</v>
      </c>
    </row>
    <row r="45" spans="1:15" ht="24" customHeight="1" x14ac:dyDescent="0.2">
      <c r="A45" s="11" t="s">
        <v>96</v>
      </c>
      <c r="B45" s="11" t="s">
        <v>27</v>
      </c>
      <c r="C45" s="69">
        <v>0</v>
      </c>
      <c r="D45" s="69">
        <v>0</v>
      </c>
      <c r="E45" s="69">
        <v>0</v>
      </c>
      <c r="F45" s="69">
        <v>60</v>
      </c>
      <c r="G45" s="75">
        <v>0</v>
      </c>
      <c r="H45" s="75">
        <v>0</v>
      </c>
      <c r="I45" s="75">
        <v>0</v>
      </c>
      <c r="J45" s="75">
        <v>0</v>
      </c>
      <c r="K45" s="75">
        <v>0</v>
      </c>
      <c r="L45" s="72">
        <f t="shared" si="2"/>
        <v>60</v>
      </c>
    </row>
    <row r="46" spans="1:15" ht="24" customHeight="1" x14ac:dyDescent="0.2">
      <c r="A46" s="11" t="s">
        <v>69</v>
      </c>
      <c r="B46" s="2" t="s">
        <v>28</v>
      </c>
      <c r="C46" s="75">
        <v>0</v>
      </c>
      <c r="D46" s="75">
        <v>0</v>
      </c>
      <c r="E46" s="75">
        <v>0</v>
      </c>
      <c r="F46" s="69">
        <v>60</v>
      </c>
      <c r="G46" s="75">
        <v>0</v>
      </c>
      <c r="H46" s="75">
        <v>120</v>
      </c>
      <c r="I46" s="75">
        <v>0</v>
      </c>
      <c r="J46" s="75">
        <v>0</v>
      </c>
      <c r="K46" s="75">
        <v>0</v>
      </c>
      <c r="L46" s="72">
        <f t="shared" si="2"/>
        <v>180</v>
      </c>
    </row>
    <row r="47" spans="1:15" ht="24" customHeight="1" x14ac:dyDescent="0.2">
      <c r="A47" s="11" t="s">
        <v>21</v>
      </c>
      <c r="B47" s="2" t="s">
        <v>29</v>
      </c>
      <c r="C47" s="75">
        <v>0</v>
      </c>
      <c r="D47" s="75">
        <v>0</v>
      </c>
      <c r="E47" s="75">
        <v>0</v>
      </c>
      <c r="F47" s="75">
        <v>120</v>
      </c>
      <c r="G47" s="75">
        <v>0</v>
      </c>
      <c r="H47" s="75">
        <v>120</v>
      </c>
      <c r="I47" s="75">
        <v>0</v>
      </c>
      <c r="J47" s="75">
        <v>0</v>
      </c>
      <c r="K47" s="75">
        <v>0</v>
      </c>
      <c r="L47" s="72">
        <f t="shared" si="2"/>
        <v>240</v>
      </c>
      <c r="M47" s="6"/>
      <c r="N47" s="6"/>
      <c r="O47" s="6"/>
    </row>
    <row r="48" spans="1:15" ht="24" customHeight="1" x14ac:dyDescent="0.2">
      <c r="A48" s="11" t="s">
        <v>22</v>
      </c>
      <c r="B48" s="2" t="s">
        <v>35</v>
      </c>
      <c r="C48" s="75">
        <v>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2">
        <f t="shared" si="2"/>
        <v>0</v>
      </c>
      <c r="M48" s="6"/>
      <c r="N48" s="6"/>
      <c r="O48" s="6"/>
    </row>
    <row r="49" spans="1:15" ht="24" customHeight="1" x14ac:dyDescent="0.2">
      <c r="A49" s="11" t="s">
        <v>60</v>
      </c>
      <c r="B49" s="11" t="s">
        <v>50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24</v>
      </c>
      <c r="I49" s="75">
        <v>0</v>
      </c>
      <c r="J49" s="75">
        <v>0</v>
      </c>
      <c r="K49" s="75">
        <v>200</v>
      </c>
      <c r="L49" s="72">
        <f t="shared" si="2"/>
        <v>224</v>
      </c>
      <c r="M49" s="6"/>
      <c r="N49" s="6"/>
      <c r="O49" s="6"/>
    </row>
    <row r="50" spans="1:15" ht="24" customHeight="1" x14ac:dyDescent="0.2">
      <c r="A50" s="11" t="s">
        <v>61</v>
      </c>
      <c r="B50" s="2" t="s">
        <v>36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v>120</v>
      </c>
      <c r="I50" s="75">
        <v>4000</v>
      </c>
      <c r="J50" s="75">
        <v>1000</v>
      </c>
      <c r="K50" s="75">
        <v>0</v>
      </c>
      <c r="L50" s="72">
        <f t="shared" si="2"/>
        <v>5120</v>
      </c>
      <c r="M50" s="6"/>
      <c r="N50" s="6"/>
      <c r="O50" s="6"/>
    </row>
    <row r="51" spans="1:15" ht="24" customHeight="1" x14ac:dyDescent="0.2">
      <c r="A51" s="11" t="s">
        <v>62</v>
      </c>
      <c r="B51" s="11" t="s">
        <v>44</v>
      </c>
      <c r="C51" s="75">
        <v>0</v>
      </c>
      <c r="D51" s="75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5">
        <v>0</v>
      </c>
      <c r="L51" s="72">
        <f t="shared" si="2"/>
        <v>0</v>
      </c>
      <c r="M51" s="6"/>
      <c r="N51" s="6"/>
      <c r="O51" s="6"/>
    </row>
    <row r="52" spans="1:15" ht="24" customHeight="1" x14ac:dyDescent="0.2">
      <c r="A52" s="11" t="s">
        <v>72</v>
      </c>
      <c r="B52" s="2" t="s">
        <v>51</v>
      </c>
      <c r="C52" s="75">
        <v>0</v>
      </c>
      <c r="D52" s="75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5">
        <v>0</v>
      </c>
      <c r="L52" s="72">
        <f t="shared" si="2"/>
        <v>0</v>
      </c>
      <c r="M52" s="6"/>
      <c r="N52" s="6"/>
      <c r="O52" s="6"/>
    </row>
    <row r="53" spans="1:15" ht="24" customHeight="1" x14ac:dyDescent="0.2">
      <c r="A53" s="11" t="s">
        <v>73</v>
      </c>
      <c r="B53" s="2" t="s">
        <v>37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5">
        <v>0</v>
      </c>
      <c r="L53" s="72">
        <f t="shared" si="2"/>
        <v>0</v>
      </c>
      <c r="M53" s="6"/>
      <c r="N53" s="6"/>
      <c r="O53" s="6"/>
    </row>
    <row r="54" spans="1:15" ht="24" customHeight="1" x14ac:dyDescent="0.2">
      <c r="A54" s="11" t="s">
        <v>74</v>
      </c>
      <c r="B54" s="2" t="s">
        <v>77</v>
      </c>
      <c r="C54" s="69">
        <v>0</v>
      </c>
      <c r="D54" s="69">
        <v>0</v>
      </c>
      <c r="E54" s="69">
        <v>0</v>
      </c>
      <c r="F54" s="75">
        <v>0</v>
      </c>
      <c r="G54" s="69">
        <v>0</v>
      </c>
      <c r="H54" s="69">
        <v>0</v>
      </c>
      <c r="I54" s="69">
        <v>0</v>
      </c>
      <c r="J54" s="69">
        <v>1200</v>
      </c>
      <c r="K54" s="69">
        <v>0</v>
      </c>
      <c r="L54" s="72">
        <f t="shared" si="2"/>
        <v>1200</v>
      </c>
    </row>
    <row r="55" spans="1:15" ht="24" customHeight="1" x14ac:dyDescent="0.2">
      <c r="A55" s="11" t="s">
        <v>78</v>
      </c>
      <c r="B55" s="9" t="s">
        <v>97</v>
      </c>
      <c r="C55" s="69">
        <v>0</v>
      </c>
      <c r="D55" s="69">
        <v>0</v>
      </c>
      <c r="E55" s="69">
        <v>0</v>
      </c>
      <c r="F55" s="75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72">
        <f t="shared" si="2"/>
        <v>0</v>
      </c>
    </row>
    <row r="56" spans="1:15" ht="24" customHeight="1" x14ac:dyDescent="0.2">
      <c r="A56" s="11" t="s">
        <v>79</v>
      </c>
      <c r="B56" s="9" t="s">
        <v>98</v>
      </c>
      <c r="C56" s="69">
        <v>0</v>
      </c>
      <c r="D56" s="69">
        <v>0</v>
      </c>
      <c r="E56" s="69">
        <v>0</v>
      </c>
      <c r="F56" s="75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72">
        <f t="shared" si="2"/>
        <v>0</v>
      </c>
    </row>
    <row r="57" spans="1:15" ht="13.5" thickBot="1" x14ac:dyDescent="0.25">
      <c r="A57" s="5"/>
      <c r="B57" s="5"/>
      <c r="C57" s="47"/>
      <c r="D57" s="47"/>
      <c r="E57" s="49"/>
      <c r="F57" s="49"/>
      <c r="G57" s="49"/>
      <c r="H57" s="49"/>
      <c r="I57" s="49"/>
      <c r="J57" s="49"/>
      <c r="K57" s="49"/>
    </row>
    <row r="58" spans="1:15" ht="28.5" customHeight="1" thickBot="1" x14ac:dyDescent="0.25">
      <c r="A58" s="78"/>
      <c r="B58" s="79"/>
      <c r="C58" s="80"/>
      <c r="D58" s="80"/>
      <c r="E58" s="81"/>
      <c r="F58" s="82"/>
      <c r="G58" s="82"/>
      <c r="H58" s="81"/>
      <c r="I58" s="82"/>
      <c r="J58" s="81"/>
      <c r="K58" s="81"/>
      <c r="L58" s="83"/>
    </row>
    <row r="59" spans="1:15" x14ac:dyDescent="0.2">
      <c r="A59" s="5"/>
      <c r="B59" s="5"/>
      <c r="C59" s="47"/>
      <c r="D59" s="47"/>
      <c r="E59" s="49"/>
      <c r="F59" s="49"/>
      <c r="G59" s="49"/>
      <c r="H59" s="49"/>
      <c r="I59" s="49"/>
      <c r="J59" s="49"/>
      <c r="K59" s="49"/>
    </row>
    <row r="60" spans="1:15" ht="51" x14ac:dyDescent="0.2">
      <c r="A60" s="14" t="s">
        <v>66</v>
      </c>
      <c r="B60" s="2"/>
      <c r="C60" s="58" t="s">
        <v>1</v>
      </c>
      <c r="D60" s="58" t="s">
        <v>45</v>
      </c>
      <c r="E60" s="43" t="s">
        <v>0</v>
      </c>
      <c r="F60" s="43" t="s">
        <v>63</v>
      </c>
      <c r="G60" s="43" t="s">
        <v>24</v>
      </c>
      <c r="H60" s="43" t="s">
        <v>2</v>
      </c>
      <c r="I60" s="43" t="s">
        <v>52</v>
      </c>
      <c r="J60" s="43" t="s">
        <v>53</v>
      </c>
      <c r="K60" s="43" t="s">
        <v>54</v>
      </c>
      <c r="L60" s="21" t="s">
        <v>46</v>
      </c>
    </row>
    <row r="61" spans="1:15" x14ac:dyDescent="0.2">
      <c r="A61" s="86" t="s">
        <v>117</v>
      </c>
      <c r="B61" s="34"/>
      <c r="C61" s="63" t="s">
        <v>23</v>
      </c>
      <c r="D61" s="63" t="s">
        <v>23</v>
      </c>
      <c r="E61" s="50" t="s">
        <v>23</v>
      </c>
      <c r="F61" s="50" t="s">
        <v>23</v>
      </c>
      <c r="G61" s="50" t="s">
        <v>23</v>
      </c>
      <c r="H61" s="50" t="s">
        <v>23</v>
      </c>
      <c r="I61" s="50" t="s">
        <v>23</v>
      </c>
      <c r="J61" s="50" t="s">
        <v>23</v>
      </c>
      <c r="K61" s="50" t="s">
        <v>23</v>
      </c>
      <c r="L61" s="89" t="s">
        <v>23</v>
      </c>
    </row>
    <row r="62" spans="1:15" x14ac:dyDescent="0.2">
      <c r="A62" s="30" t="s">
        <v>66</v>
      </c>
      <c r="B62" s="31"/>
      <c r="C62" s="62"/>
      <c r="D62" s="62"/>
      <c r="E62" s="51"/>
      <c r="F62" s="51"/>
      <c r="G62" s="51"/>
      <c r="H62" s="51"/>
      <c r="I62" s="51"/>
      <c r="J62" s="51"/>
      <c r="K62" s="51"/>
      <c r="L62" s="17"/>
    </row>
    <row r="63" spans="1:15" x14ac:dyDescent="0.2">
      <c r="A63" s="31" t="s">
        <v>19</v>
      </c>
      <c r="B63" s="31"/>
      <c r="C63" s="62"/>
      <c r="D63" s="62"/>
      <c r="E63" s="51"/>
      <c r="F63" s="51"/>
      <c r="G63" s="51"/>
      <c r="H63" s="51"/>
      <c r="I63" s="51"/>
      <c r="J63" s="51"/>
      <c r="K63" s="51"/>
      <c r="L63" s="17"/>
    </row>
    <row r="64" spans="1:15" x14ac:dyDescent="0.2">
      <c r="A64" s="35"/>
      <c r="B64" s="13"/>
      <c r="C64" s="62"/>
      <c r="D64" s="48"/>
      <c r="E64" s="51"/>
      <c r="F64" s="51"/>
      <c r="G64" s="51"/>
      <c r="H64" s="52"/>
      <c r="I64" s="52"/>
      <c r="J64" s="52"/>
      <c r="K64" s="52"/>
      <c r="L64" s="36"/>
    </row>
    <row r="65" spans="1:15" ht="23.25" customHeight="1" x14ac:dyDescent="0.2">
      <c r="A65" s="35" t="s">
        <v>15</v>
      </c>
      <c r="B65" s="35" t="s">
        <v>38</v>
      </c>
      <c r="C65" s="69">
        <v>0</v>
      </c>
      <c r="D65" s="70">
        <v>0</v>
      </c>
      <c r="E65" s="69">
        <v>0</v>
      </c>
      <c r="F65" s="69">
        <v>120</v>
      </c>
      <c r="G65" s="69">
        <v>200</v>
      </c>
      <c r="H65" s="69">
        <v>0</v>
      </c>
      <c r="I65" s="69">
        <v>0</v>
      </c>
      <c r="J65" s="69">
        <v>0</v>
      </c>
      <c r="K65" s="69">
        <v>0</v>
      </c>
      <c r="L65" s="72">
        <f>SUM(C65:K65)</f>
        <v>320</v>
      </c>
      <c r="M65" s="6"/>
      <c r="N65" s="6"/>
      <c r="O65" s="6"/>
    </row>
    <row r="66" spans="1:15" ht="23.25" customHeight="1" x14ac:dyDescent="0.2">
      <c r="A66" s="2" t="s">
        <v>16</v>
      </c>
      <c r="B66" s="2" t="s">
        <v>42</v>
      </c>
      <c r="C66" s="69">
        <v>0</v>
      </c>
      <c r="D66" s="69">
        <v>0</v>
      </c>
      <c r="E66" s="69">
        <v>0</v>
      </c>
      <c r="F66" s="69">
        <v>120</v>
      </c>
      <c r="G66" s="69">
        <v>0</v>
      </c>
      <c r="H66" s="69">
        <v>60</v>
      </c>
      <c r="I66" s="69">
        <v>0</v>
      </c>
      <c r="J66" s="69">
        <v>0</v>
      </c>
      <c r="K66" s="69">
        <v>0</v>
      </c>
      <c r="L66" s="72">
        <f t="shared" ref="L66" si="3">SUM(C66:K66)</f>
        <v>180</v>
      </c>
      <c r="M66" s="6"/>
      <c r="N66" s="6"/>
      <c r="O66" s="6"/>
    </row>
    <row r="67" spans="1:15" ht="23.25" customHeight="1" x14ac:dyDescent="0.2">
      <c r="A67" s="2" t="s">
        <v>17</v>
      </c>
      <c r="B67" s="2" t="s">
        <v>39</v>
      </c>
      <c r="C67" s="69">
        <v>100</v>
      </c>
      <c r="D67" s="69">
        <v>1700</v>
      </c>
      <c r="E67" s="69">
        <v>0</v>
      </c>
      <c r="F67" s="69">
        <v>120</v>
      </c>
      <c r="G67" s="69">
        <v>0</v>
      </c>
      <c r="H67" s="69">
        <v>120</v>
      </c>
      <c r="I67" s="69">
        <v>0</v>
      </c>
      <c r="J67" s="69">
        <v>0</v>
      </c>
      <c r="K67" s="69">
        <v>0</v>
      </c>
      <c r="L67" s="72">
        <f t="shared" ref="L67:L72" si="4">SUM(C67:K67)</f>
        <v>2040</v>
      </c>
      <c r="M67" s="6"/>
      <c r="N67" s="6"/>
      <c r="O67" s="6"/>
    </row>
    <row r="68" spans="1:15" ht="23.25" customHeight="1" x14ac:dyDescent="0.2">
      <c r="A68" s="2" t="s">
        <v>18</v>
      </c>
      <c r="B68" s="2" t="s">
        <v>43</v>
      </c>
      <c r="C68" s="69">
        <v>0</v>
      </c>
      <c r="D68" s="69">
        <v>0</v>
      </c>
      <c r="E68" s="69">
        <v>0</v>
      </c>
      <c r="F68" s="69">
        <v>60</v>
      </c>
      <c r="G68" s="69">
        <v>0</v>
      </c>
      <c r="H68" s="69">
        <v>60</v>
      </c>
      <c r="I68" s="69">
        <v>0</v>
      </c>
      <c r="J68" s="69">
        <v>0</v>
      </c>
      <c r="K68" s="69">
        <v>0</v>
      </c>
      <c r="L68" s="72">
        <f t="shared" si="4"/>
        <v>120</v>
      </c>
      <c r="M68" s="6"/>
      <c r="N68" s="6"/>
      <c r="O68" s="6"/>
    </row>
    <row r="69" spans="1:15" ht="23.25" customHeight="1" x14ac:dyDescent="0.2">
      <c r="A69" s="2" t="s">
        <v>56</v>
      </c>
      <c r="B69" s="2" t="s">
        <v>41</v>
      </c>
      <c r="C69" s="69">
        <v>100</v>
      </c>
      <c r="D69" s="69">
        <v>0</v>
      </c>
      <c r="E69" s="69">
        <v>0</v>
      </c>
      <c r="F69" s="69">
        <v>60</v>
      </c>
      <c r="G69" s="69">
        <v>0</v>
      </c>
      <c r="H69" s="69">
        <v>60</v>
      </c>
      <c r="I69" s="69">
        <v>0</v>
      </c>
      <c r="J69" s="69">
        <v>0</v>
      </c>
      <c r="K69" s="69">
        <v>0</v>
      </c>
      <c r="L69" s="72">
        <f t="shared" si="4"/>
        <v>220</v>
      </c>
      <c r="M69" s="6"/>
      <c r="N69" s="6"/>
      <c r="O69" s="6"/>
    </row>
    <row r="70" spans="1:15" ht="23.25" customHeight="1" x14ac:dyDescent="0.2">
      <c r="A70" s="2" t="s">
        <v>57</v>
      </c>
      <c r="B70" s="2" t="s">
        <v>40</v>
      </c>
      <c r="C70" s="69">
        <v>0</v>
      </c>
      <c r="D70" s="69">
        <v>0</v>
      </c>
      <c r="E70" s="69">
        <v>0</v>
      </c>
      <c r="F70" s="69">
        <v>0</v>
      </c>
      <c r="G70" s="69">
        <v>60</v>
      </c>
      <c r="H70" s="69">
        <v>60</v>
      </c>
      <c r="I70" s="69">
        <v>0</v>
      </c>
      <c r="J70" s="69">
        <v>0</v>
      </c>
      <c r="K70" s="69">
        <v>0</v>
      </c>
      <c r="L70" s="72">
        <f t="shared" si="4"/>
        <v>120</v>
      </c>
      <c r="M70" s="6"/>
      <c r="N70" s="6"/>
      <c r="O70" s="6"/>
    </row>
    <row r="71" spans="1:15" ht="23.25" customHeight="1" x14ac:dyDescent="0.2">
      <c r="A71" s="2" t="s">
        <v>58</v>
      </c>
      <c r="B71" s="2" t="s">
        <v>47</v>
      </c>
      <c r="C71" s="69">
        <v>0</v>
      </c>
      <c r="D71" s="69">
        <v>0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9">
        <v>0</v>
      </c>
      <c r="L71" s="72">
        <f t="shared" si="4"/>
        <v>0</v>
      </c>
      <c r="M71" s="6"/>
      <c r="N71" s="6"/>
      <c r="O71" s="6"/>
    </row>
    <row r="72" spans="1:15" ht="23.25" customHeight="1" x14ac:dyDescent="0.2">
      <c r="A72" s="2" t="s">
        <v>59</v>
      </c>
      <c r="B72" s="2" t="s">
        <v>48</v>
      </c>
      <c r="C72" s="69">
        <v>0</v>
      </c>
      <c r="D72" s="76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72">
        <f t="shared" si="4"/>
        <v>0</v>
      </c>
      <c r="M72" s="6"/>
      <c r="N72" s="6"/>
      <c r="O72" s="6"/>
    </row>
    <row r="73" spans="1:15" s="7" customFormat="1" ht="13.5" thickBot="1" x14ac:dyDescent="0.25">
      <c r="A73" s="15"/>
      <c r="B73" s="15"/>
      <c r="C73" s="46"/>
      <c r="D73" s="61"/>
      <c r="E73" s="46"/>
      <c r="F73" s="46"/>
      <c r="G73" s="46"/>
      <c r="H73" s="46"/>
      <c r="I73" s="46"/>
      <c r="J73" s="46"/>
      <c r="K73" s="46"/>
      <c r="L73" s="19"/>
      <c r="M73" s="67"/>
      <c r="N73" s="8"/>
      <c r="O73" s="8"/>
    </row>
    <row r="74" spans="1:15" ht="28.5" customHeight="1" thickBot="1" x14ac:dyDescent="0.25">
      <c r="A74" s="78"/>
      <c r="B74" s="79"/>
      <c r="C74" s="80"/>
      <c r="D74" s="80"/>
      <c r="E74" s="81"/>
      <c r="F74" s="82"/>
      <c r="G74" s="82"/>
      <c r="H74" s="81"/>
      <c r="I74" s="82"/>
      <c r="J74" s="81"/>
      <c r="K74" s="81"/>
      <c r="L74" s="83"/>
    </row>
    <row r="75" spans="1:15" x14ac:dyDescent="0.2">
      <c r="G75" s="53"/>
      <c r="I75" s="53"/>
    </row>
    <row r="76" spans="1:15" ht="51" x14ac:dyDescent="0.2">
      <c r="A76" s="14" t="s">
        <v>80</v>
      </c>
      <c r="B76" s="2"/>
      <c r="C76" s="58" t="s">
        <v>1</v>
      </c>
      <c r="D76" s="65" t="s">
        <v>45</v>
      </c>
      <c r="E76" s="43" t="s">
        <v>0</v>
      </c>
      <c r="F76" s="43" t="s">
        <v>63</v>
      </c>
      <c r="G76" s="43" t="s">
        <v>114</v>
      </c>
      <c r="H76" s="43" t="s">
        <v>2</v>
      </c>
      <c r="I76" s="43" t="s">
        <v>52</v>
      </c>
      <c r="J76" s="43" t="s">
        <v>53</v>
      </c>
      <c r="K76" s="43" t="s">
        <v>54</v>
      </c>
      <c r="L76" s="21" t="s">
        <v>46</v>
      </c>
    </row>
    <row r="77" spans="1:15" x14ac:dyDescent="0.2">
      <c r="A77" s="86" t="s">
        <v>117</v>
      </c>
      <c r="B77" s="34"/>
      <c r="C77" s="63" t="s">
        <v>23</v>
      </c>
      <c r="D77" s="63" t="s">
        <v>23</v>
      </c>
      <c r="E77" s="50" t="s">
        <v>23</v>
      </c>
      <c r="F77" s="50" t="s">
        <v>23</v>
      </c>
      <c r="G77" s="50" t="s">
        <v>23</v>
      </c>
      <c r="H77" s="50" t="s">
        <v>23</v>
      </c>
      <c r="I77" s="50" t="s">
        <v>23</v>
      </c>
      <c r="J77" s="50" t="s">
        <v>23</v>
      </c>
      <c r="K77" s="50" t="s">
        <v>23</v>
      </c>
      <c r="L77" s="89" t="s">
        <v>23</v>
      </c>
    </row>
    <row r="78" spans="1:15" x14ac:dyDescent="0.2">
      <c r="A78" s="37" t="s">
        <v>80</v>
      </c>
      <c r="B78" s="38"/>
      <c r="C78" s="62"/>
      <c r="D78" s="54"/>
      <c r="E78" s="54"/>
      <c r="F78" s="54"/>
      <c r="G78" s="54"/>
      <c r="H78" s="54"/>
      <c r="I78" s="54"/>
      <c r="J78" s="54"/>
      <c r="K78" s="54"/>
      <c r="L78" s="10"/>
    </row>
    <row r="79" spans="1:15" x14ac:dyDescent="0.2">
      <c r="A79" s="90" t="s">
        <v>91</v>
      </c>
      <c r="B79" s="91"/>
      <c r="C79" s="62"/>
      <c r="D79" s="62"/>
      <c r="E79" s="51"/>
      <c r="F79" s="51"/>
      <c r="G79" s="51"/>
      <c r="H79" s="51"/>
      <c r="I79" s="51"/>
      <c r="J79" s="51"/>
      <c r="K79" s="51"/>
      <c r="L79" s="17"/>
    </row>
    <row r="80" spans="1:15" x14ac:dyDescent="0.2">
      <c r="A80" s="31" t="s">
        <v>14</v>
      </c>
      <c r="B80" s="3"/>
      <c r="C80" s="62"/>
      <c r="D80" s="62"/>
      <c r="E80" s="51"/>
      <c r="F80" s="51"/>
      <c r="G80" s="51"/>
      <c r="H80" s="51"/>
      <c r="I80" s="51"/>
      <c r="J80" s="51"/>
      <c r="K80" s="51"/>
      <c r="L80" s="17"/>
    </row>
    <row r="81" spans="1:12" x14ac:dyDescent="0.2">
      <c r="A81" s="31" t="s">
        <v>13</v>
      </c>
      <c r="B81" s="3"/>
      <c r="C81" s="62"/>
      <c r="D81" s="62"/>
      <c r="E81" s="51"/>
      <c r="F81" s="51"/>
      <c r="G81" s="51"/>
      <c r="H81" s="51"/>
      <c r="I81" s="51"/>
      <c r="J81" s="51"/>
      <c r="K81" s="51"/>
      <c r="L81" s="17"/>
    </row>
    <row r="82" spans="1:12" x14ac:dyDescent="0.2">
      <c r="A82" s="35"/>
      <c r="B82" s="39"/>
      <c r="C82" s="48"/>
      <c r="D82" s="48"/>
      <c r="E82" s="52"/>
      <c r="F82" s="52"/>
      <c r="G82" s="52"/>
      <c r="H82" s="52"/>
      <c r="I82" s="52"/>
      <c r="J82" s="52"/>
      <c r="K82" s="52"/>
      <c r="L82" s="36"/>
    </row>
    <row r="83" spans="1:12" ht="26.25" customHeight="1" x14ac:dyDescent="0.2">
      <c r="A83" s="85" t="s">
        <v>113</v>
      </c>
      <c r="B83" s="39" t="s">
        <v>30</v>
      </c>
      <c r="C83" s="75">
        <v>3500</v>
      </c>
      <c r="D83" s="75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5">
        <v>0</v>
      </c>
      <c r="L83" s="77">
        <f>SUM(C83:K83)</f>
        <v>3500</v>
      </c>
    </row>
    <row r="84" spans="1:12" ht="19.5" customHeight="1" x14ac:dyDescent="0.2">
      <c r="A84" s="85" t="s">
        <v>84</v>
      </c>
      <c r="B84" s="84" t="s">
        <v>31</v>
      </c>
      <c r="C84" s="69">
        <v>0</v>
      </c>
      <c r="D84" s="69">
        <v>0</v>
      </c>
      <c r="E84" s="69">
        <v>0</v>
      </c>
      <c r="F84" s="69">
        <v>1500</v>
      </c>
      <c r="G84" s="69">
        <v>700</v>
      </c>
      <c r="H84" s="69">
        <v>600</v>
      </c>
      <c r="I84" s="69">
        <v>0</v>
      </c>
      <c r="J84" s="69">
        <v>0</v>
      </c>
      <c r="K84" s="69">
        <v>0</v>
      </c>
      <c r="L84" s="77">
        <f t="shared" ref="L84:L90" si="5">SUM(C84:K84)</f>
        <v>2800</v>
      </c>
    </row>
    <row r="85" spans="1:12" ht="19.5" customHeight="1" x14ac:dyDescent="0.2">
      <c r="A85" s="85" t="s">
        <v>86</v>
      </c>
      <c r="B85" s="84" t="s">
        <v>32</v>
      </c>
      <c r="C85" s="69">
        <v>500</v>
      </c>
      <c r="D85" s="69">
        <v>0</v>
      </c>
      <c r="E85" s="69">
        <v>0</v>
      </c>
      <c r="F85" s="69">
        <v>200</v>
      </c>
      <c r="G85" s="69">
        <v>1600</v>
      </c>
      <c r="H85" s="69">
        <v>0</v>
      </c>
      <c r="I85" s="69">
        <v>0</v>
      </c>
      <c r="J85" s="69">
        <v>0</v>
      </c>
      <c r="K85" s="69">
        <v>0</v>
      </c>
      <c r="L85" s="77">
        <f t="shared" si="5"/>
        <v>2300</v>
      </c>
    </row>
    <row r="86" spans="1:12" ht="19.5" customHeight="1" x14ac:dyDescent="0.2">
      <c r="A86" s="85" t="s">
        <v>87</v>
      </c>
      <c r="B86" s="84" t="s">
        <v>33</v>
      </c>
      <c r="C86" s="69">
        <v>0</v>
      </c>
      <c r="D86" s="69">
        <v>0</v>
      </c>
      <c r="E86" s="69">
        <v>0</v>
      </c>
      <c r="F86" s="69">
        <v>0</v>
      </c>
      <c r="G86" s="69">
        <v>0</v>
      </c>
      <c r="H86" s="69">
        <v>600</v>
      </c>
      <c r="I86" s="69">
        <v>0</v>
      </c>
      <c r="J86" s="69">
        <v>0</v>
      </c>
      <c r="K86" s="69">
        <v>0</v>
      </c>
      <c r="L86" s="77">
        <f t="shared" si="5"/>
        <v>600</v>
      </c>
    </row>
    <row r="87" spans="1:12" ht="19.5" customHeight="1" x14ac:dyDescent="0.2">
      <c r="A87" s="85" t="s">
        <v>88</v>
      </c>
      <c r="B87" s="84" t="s">
        <v>34</v>
      </c>
      <c r="C87" s="69">
        <v>1000</v>
      </c>
      <c r="D87" s="69">
        <v>0</v>
      </c>
      <c r="E87" s="69">
        <v>0</v>
      </c>
      <c r="F87" s="69">
        <v>0</v>
      </c>
      <c r="G87" s="69">
        <v>0</v>
      </c>
      <c r="H87" s="69">
        <v>1000</v>
      </c>
      <c r="I87" s="69">
        <v>0</v>
      </c>
      <c r="J87" s="69">
        <v>0</v>
      </c>
      <c r="K87" s="69">
        <v>0</v>
      </c>
      <c r="L87" s="77">
        <f t="shared" si="5"/>
        <v>2000</v>
      </c>
    </row>
    <row r="88" spans="1:12" ht="19.5" customHeight="1" x14ac:dyDescent="0.2">
      <c r="A88" s="85" t="s">
        <v>116</v>
      </c>
      <c r="B88" s="84" t="s">
        <v>115</v>
      </c>
      <c r="C88" s="69">
        <v>0</v>
      </c>
      <c r="D88" s="69">
        <v>0</v>
      </c>
      <c r="E88" s="69">
        <v>0</v>
      </c>
      <c r="F88" s="69">
        <v>1000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77">
        <f t="shared" si="5"/>
        <v>1000</v>
      </c>
    </row>
    <row r="89" spans="1:12" ht="19.5" customHeight="1" x14ac:dyDescent="0.2">
      <c r="A89" s="85" t="s">
        <v>92</v>
      </c>
      <c r="B89" s="40" t="s">
        <v>93</v>
      </c>
      <c r="C89" s="69">
        <v>3800</v>
      </c>
      <c r="D89" s="69"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9">
        <v>0</v>
      </c>
      <c r="L89" s="77">
        <f t="shared" si="5"/>
        <v>3800</v>
      </c>
    </row>
    <row r="90" spans="1:12" ht="19.5" customHeight="1" x14ac:dyDescent="0.2">
      <c r="A90" s="85" t="s">
        <v>94</v>
      </c>
      <c r="B90" s="40" t="s">
        <v>70</v>
      </c>
      <c r="C90" s="69">
        <v>0</v>
      </c>
      <c r="D90" s="69"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77">
        <f t="shared" si="5"/>
        <v>0</v>
      </c>
    </row>
    <row r="91" spans="1:12" ht="13.5" thickBot="1" x14ac:dyDescent="0.25">
      <c r="G91" s="53"/>
      <c r="I91" s="53"/>
    </row>
    <row r="92" spans="1:12" ht="28.5" customHeight="1" thickBot="1" x14ac:dyDescent="0.25">
      <c r="A92" s="78"/>
      <c r="B92" s="79"/>
      <c r="C92" s="80"/>
      <c r="D92" s="80"/>
      <c r="E92" s="81"/>
      <c r="F92" s="82"/>
      <c r="G92" s="82"/>
      <c r="H92" s="81"/>
      <c r="I92" s="82"/>
      <c r="J92" s="81"/>
      <c r="K92" s="81"/>
      <c r="L92" s="83"/>
    </row>
    <row r="93" spans="1:12" x14ac:dyDescent="0.2">
      <c r="G93" s="53"/>
      <c r="I93" s="53"/>
    </row>
    <row r="94" spans="1:12" ht="51" x14ac:dyDescent="0.2">
      <c r="A94" s="14" t="s">
        <v>85</v>
      </c>
      <c r="B94" s="40"/>
      <c r="C94" s="58" t="s">
        <v>1</v>
      </c>
      <c r="D94" s="58" t="s">
        <v>45</v>
      </c>
      <c r="E94" s="43" t="s">
        <v>0</v>
      </c>
      <c r="F94" s="43" t="s">
        <v>63</v>
      </c>
      <c r="G94" s="43" t="s">
        <v>24</v>
      </c>
      <c r="H94" s="43" t="s">
        <v>2</v>
      </c>
      <c r="I94" s="43" t="s">
        <v>52</v>
      </c>
      <c r="J94" s="43" t="s">
        <v>53</v>
      </c>
      <c r="K94" s="43" t="s">
        <v>54</v>
      </c>
      <c r="L94" s="21" t="s">
        <v>46</v>
      </c>
    </row>
    <row r="95" spans="1:12" x14ac:dyDescent="0.2">
      <c r="A95" s="86" t="s">
        <v>117</v>
      </c>
      <c r="B95" s="34"/>
      <c r="C95" s="63" t="s">
        <v>23</v>
      </c>
      <c r="D95" s="63" t="s">
        <v>23</v>
      </c>
      <c r="E95" s="50" t="s">
        <v>23</v>
      </c>
      <c r="F95" s="50" t="s">
        <v>23</v>
      </c>
      <c r="G95" s="50" t="s">
        <v>23</v>
      </c>
      <c r="H95" s="50" t="s">
        <v>23</v>
      </c>
      <c r="I95" s="50" t="s">
        <v>23</v>
      </c>
      <c r="J95" s="50" t="s">
        <v>23</v>
      </c>
      <c r="K95" s="50" t="s">
        <v>23</v>
      </c>
      <c r="L95" s="89" t="s">
        <v>23</v>
      </c>
    </row>
    <row r="96" spans="1:12" x14ac:dyDescent="0.2">
      <c r="A96" s="27" t="s">
        <v>85</v>
      </c>
      <c r="B96" s="25"/>
      <c r="C96" s="62"/>
      <c r="D96" s="62"/>
      <c r="E96" s="51"/>
      <c r="F96" s="51"/>
      <c r="G96" s="51"/>
      <c r="H96" s="51"/>
      <c r="I96" s="51"/>
      <c r="J96" s="51"/>
      <c r="K96" s="51"/>
      <c r="L96" s="17"/>
    </row>
    <row r="97" spans="1:12" x14ac:dyDescent="0.2">
      <c r="A97" s="27" t="s">
        <v>81</v>
      </c>
      <c r="B97" s="25"/>
      <c r="C97" s="62"/>
      <c r="D97" s="62"/>
      <c r="E97" s="51"/>
      <c r="F97" s="51"/>
      <c r="G97" s="51"/>
      <c r="H97" s="51"/>
      <c r="I97" s="51"/>
      <c r="J97" s="51"/>
      <c r="K97" s="51"/>
      <c r="L97" s="17"/>
    </row>
    <row r="98" spans="1:12" x14ac:dyDescent="0.2">
      <c r="A98" s="27" t="s">
        <v>5</v>
      </c>
      <c r="B98" s="25"/>
      <c r="C98" s="62"/>
      <c r="D98" s="62"/>
      <c r="E98" s="51"/>
      <c r="F98" s="51"/>
      <c r="G98" s="51"/>
      <c r="H98" s="51"/>
      <c r="I98" s="51"/>
      <c r="J98" s="51"/>
      <c r="K98" s="51"/>
      <c r="L98" s="17"/>
    </row>
    <row r="99" spans="1:12" x14ac:dyDescent="0.2">
      <c r="A99" s="13"/>
      <c r="B99" s="25"/>
      <c r="C99" s="48"/>
      <c r="D99" s="48"/>
      <c r="E99" s="52"/>
      <c r="F99" s="52"/>
      <c r="G99" s="52"/>
      <c r="H99" s="52"/>
      <c r="I99" s="52"/>
      <c r="J99" s="52"/>
      <c r="K99" s="52"/>
      <c r="L99" s="36"/>
    </row>
    <row r="100" spans="1:12" ht="21" customHeight="1" x14ac:dyDescent="0.2">
      <c r="A100" s="11" t="s">
        <v>89</v>
      </c>
      <c r="B100" s="2" t="s">
        <v>83</v>
      </c>
      <c r="C100" s="70">
        <v>500</v>
      </c>
      <c r="D100" s="69"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77">
        <f>SUM(C100:K100)</f>
        <v>500</v>
      </c>
    </row>
    <row r="101" spans="1:12" ht="21" customHeight="1" x14ac:dyDescent="0.2">
      <c r="A101" s="11" t="s">
        <v>90</v>
      </c>
      <c r="B101" s="2" t="s">
        <v>82</v>
      </c>
      <c r="C101" s="69">
        <v>100</v>
      </c>
      <c r="D101" s="69"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69">
        <v>0</v>
      </c>
      <c r="L101" s="77">
        <f>SUM(C101:K101)</f>
        <v>100</v>
      </c>
    </row>
    <row r="102" spans="1:12" ht="13.5" thickBot="1" x14ac:dyDescent="0.25">
      <c r="G102" s="53"/>
    </row>
    <row r="103" spans="1:12" ht="28.5" customHeight="1" thickBot="1" x14ac:dyDescent="0.25">
      <c r="A103" s="78"/>
      <c r="B103" s="79"/>
      <c r="C103" s="80"/>
      <c r="D103" s="80"/>
      <c r="E103" s="81"/>
      <c r="F103" s="82"/>
      <c r="G103" s="82"/>
      <c r="H103" s="81"/>
      <c r="I103" s="82"/>
      <c r="J103" s="81"/>
      <c r="K103" s="81"/>
      <c r="L103" s="83"/>
    </row>
  </sheetData>
  <mergeCells count="1">
    <mergeCell ref="A79:B79"/>
  </mergeCells>
  <phoneticPr fontId="2" type="noConversion"/>
  <pageMargins left="0" right="0" top="0.98425196850393704" bottom="0.78740157480314965" header="0.51181102362204722" footer="0.51181102362204722"/>
  <pageSetup paperSize="9" scale="97" orientation="landscape" horizontalDpi="300" verticalDpi="300" r:id="rId1"/>
  <headerFooter alignWithMargins="0"/>
  <rowBreaks count="3" manualBreakCount="3">
    <brk id="18" max="16383" man="1"/>
    <brk id="37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Prognostizierte Mengen PE HD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Hoops</dc:creator>
  <cp:lastModifiedBy>Menking</cp:lastModifiedBy>
  <cp:lastPrinted>2017-10-19T09:40:49Z</cp:lastPrinted>
  <dcterms:created xsi:type="dcterms:W3CDTF">2008-11-10T09:30:39Z</dcterms:created>
  <dcterms:modified xsi:type="dcterms:W3CDTF">2018-11-16T15:27:37Z</dcterms:modified>
</cp:coreProperties>
</file>